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<sst xmlns="http://schemas.openxmlformats.org/spreadsheetml/2006/main" count="515" uniqueCount="338">
  <si>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</si>
  <si>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</si>
  <si>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</si>
  <si>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</si>
  <si>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</si>
  <si>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</si>
  <si>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</si>
  <si>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</si>
  <si>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</si>
  <si>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</si>
  <si>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</si>
  <si>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</si>
  <si>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</si>
  <si>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</si>
  <si>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</si>
  <si>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</si>
  <si>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</si>
  <si>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</si>
  <si>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</si>
  <si>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</si>
  <si>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</si>
  <si>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</si>
  <si>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</si>
  <si>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</si>
  <si>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</si>
  <si>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</si>
  <si>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</si>
  <si>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</si>
  <si>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</si>
  <si>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</si>
  <si>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</si>
  <si>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</si>
  <si>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</si>
  <si>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</si>
  <si>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</si>
  <si>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</si>
  <si>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</si>
  <si>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</si>
  <si>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</si>
  <si>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</si>
  <si>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</si>
  <si>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</si>
  <si>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</si>
  <si>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</si>
  <si>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</si>
  <si>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</si>
  <si>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</si>
  <si>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</si>
  <si>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</si>
  <si>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</si>
  <si>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</si>
  <si>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</si>
  <si>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</si>
  <si>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</si>
  <si>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</si>
  <si>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</si>
  <si>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</si>
  <si>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</si>
  <si>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</si>
  <si>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</si>
  <si>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</si>
  <si>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</si>
  <si>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</si>
  <si>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</si>
  <si>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</si>
  <si>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</si>
  <si>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</si>
  <si>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</si>
  <si>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</si>
  <si>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</si>
  <si>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</si>
  <si>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</si>
  <si>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</si>
  <si>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</si>
  <si>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</si>
  <si>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</si>
  <si>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</si>
  <si>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</si>
  <si>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</si>
  <si>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</si>
  <si>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</si>
  <si>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</si>
  <si>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</si>
  <si>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</si>
  <si>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</si>
  <si>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</si>
  <si>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</si>
  <si>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</si>
  <si>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</si>
  <si>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</si>
  <si>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</si>
  <si>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</si>
  <si>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</si>
  <si>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</si>
  <si>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</si>
  <si>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</si>
  <si>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</si>
  <si>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</si>
  <si>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</si>
  <si>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</si>
  <si>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</si>
  <si>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</si>
  <si>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</si>
  <si>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</si>
  <si>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</si>
  <si>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</si>
  <si>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</si>
  <si>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</si>
  <si>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</si>
  <si>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</si>
  <si>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</si>
  <si>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</si>
  <si>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</si>
  <si>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</si>
  <si>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</si>
  <si>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</si>
  <si>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</si>
  <si>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</si>
  <si>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</si>
  <si>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</si>
  <si>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</si>
  <si>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</si>
  <si>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</si>
  <si>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</si>
  <si>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</si>
  <si>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</si>
  <si>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</si>
  <si>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</si>
  <si>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</si>
  <si>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</si>
  <si>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</si>
  <si>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</si>
  <si>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</si>
  <si>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</si>
  <si>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</si>
  <si>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</si>
  <si>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</si>
  <si>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</si>
  <si>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</si>
  <si>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</si>
  <si>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</si>
  <si>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</si>
  <si>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</si>
  <si>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</si>
  <si>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</si>
  <si>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</si>
  <si>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</si>
  <si>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</si>
  <si>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</si>
  <si>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</si>
  <si>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</si>
  <si>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</si>
  <si>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</si>
  <si>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</si>
  <si>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</si>
  <si>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</si>
  <si>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</si>
  <si>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</si>
  <si>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</si>
  <si>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</si>
  <si>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</si>
  <si>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</si>
  <si>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</si>
  <si>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</si>
  <si>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</si>
  <si>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</si>
  <si>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</si>
  <si>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</si>
  <si>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</si>
  <si>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</si>
  <si>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</si>
  <si>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</si>
  <si>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</si>
  <si>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</si>
  <si>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</si>
  <si>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</si>
  <si>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</si>
  <si>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</si>
  <si>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</si>
  <si>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</si>
  <si>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</si>
  <si>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</si>
  <si>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</si>
  <si>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</si>
  <si>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</si>
  <si>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</si>
  <si>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</si>
  <si>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</si>
  <si>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</si>
  <si>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</si>
  <si>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</si>
  <si>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</si>
  <si>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</si>
  <si>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</si>
  <si>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</si>
  <si>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</si>
  <si>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</si>
  <si>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</si>
  <si>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</si>
  <si>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</si>
  <si>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</si>
  <si>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</si>
  <si>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</si>
  <si>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</si>
  <si>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</si>
  <si>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</si>
  <si>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</si>
  <si>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</si>
  <si>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</si>
  <si>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</si>
  <si>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</si>
  <si>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</si>
  <si>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</si>
  <si>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</si>
  <si>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</si>
  <si>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</si>
  <si>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</si>
  <si>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</si>
  <si>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</si>
  <si>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</si>
  <si>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</si>
  <si>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</si>
  <si>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</si>
  <si>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</si>
  <si>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</si>
  <si>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</si>
  <si>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</si>
  <si>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</si>
  <si>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</si>
  <si>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</si>
  <si>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</si>
  <si>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</si>
  <si>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</si>
  <si>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</si>
  <si>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</si>
  <si>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</si>
  <si>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</si>
  <si>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</si>
  <si>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</si>
  <si>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</si>
  <si>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</si>
  <si>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</si>
  <si>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</si>
  <si>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</si>
  <si>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</si>
  <si>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</si>
  <si>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</si>
  <si>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</si>
  <si>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</si>
  <si>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</si>
  <si>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</si>
  <si>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</si>
  <si>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</si>
  <si>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</si>
  <si>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</si>
  <si>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</si>
  <si>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</si>
  <si>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</si>
  <si>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</si>
  <si>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</si>
  <si>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</si>
  <si>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</si>
  <si>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</si>
  <si>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</si>
  <si>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</si>
  <si>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</si>
  <si>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</si>
  <si>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</si>
  <si>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</si>
  <si>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</si>
  <si>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</si>
  <si>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</si>
  <si>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</si>
  <si>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</si>
  <si>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</si>
  <si>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</si>
  <si>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</si>
  <si>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</si>
  <si>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</si>
  <si>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</si>
  <si>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</si>
  <si>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</si>
  <si>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</si>
  <si>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</si>
  <si>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</si>
  <si>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</si>
  <si>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</si>
  <si>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</si>
  <si>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</si>
  <si>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</si>
  <si>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</si>
  <si>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</si>
  <si>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</si>
  <si>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</si>
  <si>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</si>
  <si>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</si>
  <si>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</si>
  <si>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</si>
  <si>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</si>
  <si>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</si>
  <si>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</si>
  <si>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</si>
  <si>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</si>
  <si>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</si>
  <si>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</si>
  <si>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</si>
  <si>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</si>
  <si>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</si>
  <si>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</si>
  <si>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</si>
  <si>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</si>
  <si>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</si>
  <si>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</si>
  <si>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</si>
  <si>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</si>
  <si>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</si>
  <si>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</si>
  <si>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</si>
  <si>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</si>
  <si>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</si>
  <si>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</si>
  <si>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</si>
  <si>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</si>
  <si>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</si>
  <si>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</si>
  <si>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</si>
  <si>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</si>
  <si>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ТП-2 ф-2,ф-4</t>
  </si>
  <si>
    <t>M_UES_P145</t>
  </si>
  <si>
    <t>Л-002-002,Л-002-04</t>
  </si>
  <si>
    <t>1963</t>
  </si>
  <si>
    <t>А-35</t>
  </si>
  <si>
    <t>СИП3Х50+1Х54,6</t>
  </si>
  <si>
    <t>ВЛ</t>
  </si>
  <si>
    <t>ВЛИ</t>
  </si>
  <si>
    <t>ЖБ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</si>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</sst>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8" sqref="C4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0.84799999999999998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W25" sqref="W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M_UES_P145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 ф-2,ф-4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7" t="s">
        <v>329</v>
      </c>
      <c r="C25" s="137"/>
      <c r="D25" s="138"/>
      <c r="E25" s="138"/>
      <c r="F25" s="138">
        <v>0.4</v>
      </c>
      <c r="G25" s="138"/>
      <c r="H25" s="138"/>
      <c r="I25" s="138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0.73599999999999999</v>
      </c>
      <c r="R25" s="41">
        <v>0.73599999999999999</v>
      </c>
      <c r="S25" s="38">
        <v>2024</v>
      </c>
      <c r="T25" s="38"/>
      <c r="U25" s="39"/>
      <c r="V25" s="39" t="s">
        <v>335</v>
      </c>
      <c r="W25" s="39" t="s">
        <v>335</v>
      </c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8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M_UES_P145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 ф-2,ф-4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I6" sqref="I6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M_UES_P145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 ф-2,ф-4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/>
      <c r="D41" s="65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M_UES_P145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 ф-2,ф-4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336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0.84799999999999998</v>
      </c>
      <c r="D24" s="73"/>
      <c r="E24" s="73"/>
      <c r="F24" s="73"/>
      <c r="G24" s="73"/>
      <c r="H24" s="35">
        <v>0.84799999999999998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0.70699999999999996</v>
      </c>
      <c r="D31" s="44"/>
      <c r="E31" s="44"/>
      <c r="F31" s="35"/>
      <c r="G31" s="44"/>
      <c r="H31" s="77">
        <v>0.70699999999999996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0.16700000000000001</v>
      </c>
      <c r="D32" s="44"/>
      <c r="E32" s="44"/>
      <c r="F32" s="35"/>
      <c r="G32" s="44"/>
      <c r="H32" s="77">
        <v>0.16700000000000001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0.53200000000000003</v>
      </c>
      <c r="D33" s="44"/>
      <c r="E33" s="44"/>
      <c r="F33" s="35"/>
      <c r="G33" s="44"/>
      <c r="H33" s="77">
        <v>0.53200000000000003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8.0000000000000002E-3</v>
      </c>
      <c r="D34" s="44"/>
      <c r="E34" s="44"/>
      <c r="F34" s="35"/>
      <c r="G34" s="35"/>
      <c r="H34" s="77">
        <v>8.0000000000000002E-3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M_UES_P145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 ф-2,ф-4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23" zoomScale="75" zoomScaleNormal="90" zoomScalePageLayoutView="75" workbookViewId="0">
      <selection activeCell="B43" sqref="B42:B43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M_UES_P145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 ф-2,ф-4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ТП-2 ф-2,ф-4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337</v>
      </c>
      <c r="B27" s="107">
        <f>'1. паспорт местоположение'!C48</f>
        <v>0.84799999999999998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2021-07-30T08:17:02Z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